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4" i="2"/>
  <c r="C13"/>
  <c r="H64" i="1" s="1"/>
  <c r="H70"/>
  <c r="G68"/>
  <c r="F68"/>
  <c r="E68"/>
  <c r="G67"/>
  <c r="F67"/>
  <c r="E67"/>
  <c r="E66"/>
  <c r="D64"/>
  <c r="H60"/>
  <c r="A60"/>
  <c r="H59"/>
  <c r="A59"/>
  <c r="H58"/>
  <c r="A58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G13"/>
  <c r="F13"/>
  <c r="E13"/>
  <c r="G12"/>
  <c r="F12"/>
  <c r="E12"/>
  <c r="E11"/>
  <c r="D9"/>
  <c r="H5"/>
  <c r="A5"/>
  <c r="H4"/>
  <c r="A4"/>
  <c r="H3"/>
  <c r="A3"/>
  <c r="H9" l="1"/>
</calcChain>
</file>

<file path=xl/sharedStrings.xml><?xml version="1.0" encoding="utf-8"?>
<sst xmlns="http://schemas.openxmlformats.org/spreadsheetml/2006/main" count="263" uniqueCount="238">
  <si>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</si>
  <si>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</si>
  <si>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</si>
  <si>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</si>
  <si>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</si>
  <si>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</si>
  <si>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</si>
  <si>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</si>
  <si>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</si>
  <si>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</si>
  <si>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</si>
  <si>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</si>
  <si>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16/35037697</t>
  </si>
  <si>
    <t>بورويس</t>
  </si>
  <si>
    <t>ريمة</t>
  </si>
  <si>
    <t>35037697</t>
  </si>
  <si>
    <t>16/35042402</t>
  </si>
  <si>
    <t>بوزيدي</t>
  </si>
  <si>
    <t>ماجدة</t>
  </si>
  <si>
    <t>35042402</t>
  </si>
  <si>
    <t>15/350439007</t>
  </si>
  <si>
    <t>محمد</t>
  </si>
  <si>
    <t>350439007</t>
  </si>
  <si>
    <t>16/35041844</t>
  </si>
  <si>
    <t>ياسمين</t>
  </si>
  <si>
    <t>35041844</t>
  </si>
  <si>
    <t>15/35036858</t>
  </si>
  <si>
    <t>بوزير</t>
  </si>
  <si>
    <t>فدوى</t>
  </si>
  <si>
    <t>35036858</t>
  </si>
  <si>
    <t>16/35038494</t>
  </si>
  <si>
    <t>بوستة</t>
  </si>
  <si>
    <t>مروى</t>
  </si>
  <si>
    <t>35038494</t>
  </si>
  <si>
    <t>15/35047156</t>
  </si>
  <si>
    <t>بوسقامة</t>
  </si>
  <si>
    <t>جهاد</t>
  </si>
  <si>
    <t>35047156</t>
  </si>
  <si>
    <t>15/35037940</t>
  </si>
  <si>
    <t>بوسهل</t>
  </si>
  <si>
    <t>مريم</t>
  </si>
  <si>
    <t>35037940</t>
  </si>
  <si>
    <t>16/35040549</t>
  </si>
  <si>
    <t>بوشامي</t>
  </si>
  <si>
    <t>أمينة</t>
  </si>
  <si>
    <t>35040549</t>
  </si>
  <si>
    <t>16/35043281</t>
  </si>
  <si>
    <t>بوصلاوي</t>
  </si>
  <si>
    <t>الرميصاء</t>
  </si>
  <si>
    <t>35043281</t>
  </si>
  <si>
    <t>16/35042971</t>
  </si>
  <si>
    <t>بوصوار</t>
  </si>
  <si>
    <t>الشيماء</t>
  </si>
  <si>
    <t>35042971</t>
  </si>
  <si>
    <t>15/35041338</t>
  </si>
  <si>
    <t>بوطبة</t>
  </si>
  <si>
    <t>راشة</t>
  </si>
  <si>
    <t>35041338</t>
  </si>
  <si>
    <t>16/35044717</t>
  </si>
  <si>
    <t>بوعزيز</t>
  </si>
  <si>
    <t>ميساء</t>
  </si>
  <si>
    <t xml:space="preserve"> 35044717</t>
  </si>
  <si>
    <t>16/35046198</t>
  </si>
  <si>
    <t>بوغديري</t>
  </si>
  <si>
    <t>هاجر</t>
  </si>
  <si>
    <t>35046198</t>
  </si>
  <si>
    <t>15/35042778</t>
  </si>
  <si>
    <t>بولعراس</t>
  </si>
  <si>
    <t>صارة</t>
  </si>
  <si>
    <t>35042778</t>
  </si>
  <si>
    <t>16/35039560</t>
  </si>
  <si>
    <t>بولنوار</t>
  </si>
  <si>
    <t>رحمة</t>
  </si>
  <si>
    <t>35039560</t>
  </si>
  <si>
    <t>16/35042488</t>
  </si>
  <si>
    <t>نسرين</t>
  </si>
  <si>
    <t>35042488</t>
  </si>
  <si>
    <t>14/35040245</t>
  </si>
  <si>
    <t>بوناب</t>
  </si>
  <si>
    <t>صبرينة</t>
  </si>
  <si>
    <t>35040245</t>
  </si>
  <si>
    <t>16/35047005</t>
  </si>
  <si>
    <t>بويعقدن</t>
  </si>
  <si>
    <t>وناسة</t>
  </si>
  <si>
    <t>35047005</t>
  </si>
  <si>
    <t>16/35037568</t>
  </si>
  <si>
    <t>تامن</t>
  </si>
  <si>
    <t>رانيا</t>
  </si>
  <si>
    <t>35037568</t>
  </si>
  <si>
    <t>16/35036064</t>
  </si>
  <si>
    <t>ترغيني</t>
  </si>
  <si>
    <t>جمعة</t>
  </si>
  <si>
    <t>35036064</t>
  </si>
  <si>
    <t>16/35036263</t>
  </si>
  <si>
    <t>تركي</t>
  </si>
  <si>
    <t>محمد أمين</t>
  </si>
  <si>
    <t>35036263</t>
  </si>
  <si>
    <t>16/35038197</t>
  </si>
  <si>
    <t>تونسي</t>
  </si>
  <si>
    <t>فطيمة</t>
  </si>
  <si>
    <t>35038197</t>
  </si>
  <si>
    <t>15/35049878</t>
  </si>
  <si>
    <t>توهامي</t>
  </si>
  <si>
    <t>فايز</t>
  </si>
  <si>
    <t>35049878</t>
  </si>
  <si>
    <t>15/35037468</t>
  </si>
  <si>
    <t>تيارسي</t>
  </si>
  <si>
    <t>وفاء</t>
  </si>
  <si>
    <t>35037468</t>
  </si>
  <si>
    <t>16/35037663</t>
  </si>
  <si>
    <t>تيفراتن</t>
  </si>
  <si>
    <t>رميسة</t>
  </si>
  <si>
    <t>35037663</t>
  </si>
  <si>
    <t>16/39056183</t>
  </si>
  <si>
    <t>تينه</t>
  </si>
  <si>
    <t>ايمان</t>
  </si>
  <si>
    <t>39056183</t>
  </si>
  <si>
    <t>15/35042999</t>
  </si>
  <si>
    <t>جبلون</t>
  </si>
  <si>
    <t>مرزاقة</t>
  </si>
  <si>
    <t>35042999</t>
  </si>
  <si>
    <t>07/5053947</t>
  </si>
  <si>
    <t>جحيش</t>
  </si>
  <si>
    <t>ليلى</t>
  </si>
  <si>
    <t>16/35036363</t>
  </si>
  <si>
    <t>جديدي</t>
  </si>
  <si>
    <t>35036363</t>
  </si>
  <si>
    <t>16/35036023</t>
  </si>
  <si>
    <t>جرو</t>
  </si>
  <si>
    <t>الويزة سيرين</t>
  </si>
  <si>
    <t>35036023</t>
  </si>
  <si>
    <t>16/35036345</t>
  </si>
  <si>
    <t>جعيدر</t>
  </si>
  <si>
    <t>35036345</t>
  </si>
  <si>
    <t>15/35049888</t>
  </si>
  <si>
    <t>جفافلة</t>
  </si>
  <si>
    <t>مروة</t>
  </si>
  <si>
    <t>35049888</t>
  </si>
  <si>
    <t>16/35046647</t>
  </si>
  <si>
    <t>جلالي</t>
  </si>
  <si>
    <t>عبد الباسط</t>
  </si>
  <si>
    <t>35046647</t>
  </si>
  <si>
    <t>15/35044729</t>
  </si>
  <si>
    <t>جلولي دلة</t>
  </si>
  <si>
    <t>خولة فتيحة</t>
  </si>
  <si>
    <t>35044729</t>
  </si>
  <si>
    <t xml:space="preserve">بسكرة في : </t>
  </si>
  <si>
    <t>رئيس القسم</t>
  </si>
  <si>
    <r>
      <rPr>
        <b/>
        <u/>
        <sz val="10"/>
        <rFont val="Arial"/>
        <charset val="1"/>
      </rPr>
      <t>ملاحظة</t>
    </r>
    <r>
      <rPr>
        <b/>
        <sz val="10"/>
        <rFont val="Arial"/>
        <charset val="1"/>
      </rPr>
      <t>: يجب على الأستاذ(ة) إعلام الطلبة بأسلوب التقييم المعتمد، كما يجب تسليم هذه البطاقة للإدارة قبل إمتحان نهاية السداسي.</t>
    </r>
  </si>
  <si>
    <t>15/39069220</t>
  </si>
  <si>
    <t>جنحاني</t>
  </si>
  <si>
    <t>نذيرة</t>
  </si>
  <si>
    <t>39069220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</si>
  <si>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</si>
  <si>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</si>
  <si>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</si>
  <si>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</si>
  <si>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</si>
  <si>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</si>
  <si>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</si>
  <si>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</si>
  <si>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r>
      <rPr>
        <sz val="11"/>
        <rFont val="Calibri"/>
        <charset val="1"/>
      </rPr>
      <t>H:\</t>
    </r>
    <r>
      <rPr>
        <sz val="11"/>
        <rFont val="Arial"/>
        <charset val="1"/>
      </rPr>
      <t xml:space="preserve">البرنامج المساعد </t>
    </r>
    <r>
      <rPr>
        <sz val="11"/>
        <rFont val="Calibri"/>
        <charset val="1"/>
      </rPr>
      <t>2019\LSSH-DA-2018.mdb</t>
    </r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</si>
  <si>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</si>
  <si>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</si>
  <si>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</si>
  <si>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</si>
  <si>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</si>
  <si>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</si>
  <si>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</si>
  <si>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</si>
  <si>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</si>
  <si>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</si>
  <si>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</si>
  <si>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</si>
  <si>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</si>
  <si>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</si>
  <si>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</si>
  <si>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</si>
  <si>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</si>
  <si>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</si>
  <si>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</si>
  <si>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</si>
  <si>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</si>
  <si>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</si>
  <si>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</si>
  <si>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</si>
  <si>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</si>
  <si>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</si>
  <si>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</si>
  <si>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</si>
  <si>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</si>
  <si>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</si>
  <si>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</si>
  <si>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CO5</t>
  </si>
  <si>
    <t>Compréh et expression Orale</t>
  </si>
  <si>
    <t>Year</t>
  </si>
  <si>
    <t>السنة الثالثة</t>
  </si>
  <si>
    <t>Semester</t>
  </si>
  <si>
    <t>السداسي الخـامس</t>
  </si>
  <si>
    <t>Section</t>
  </si>
  <si>
    <t>Group</t>
  </si>
  <si>
    <t>ExamType</t>
  </si>
  <si>
    <t>TDTP_1</t>
  </si>
  <si>
    <t>6</t>
  </si>
  <si>
    <t>نقطة التقييم الأول</t>
  </si>
  <si>
    <t>TDTP_2</t>
  </si>
  <si>
    <t>نقطة التقييم الثاني</t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</si>
  <si>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</si>
  <si>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</si>
  <si>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</si>
  <si>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</si>
  <si>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</si>
  <si>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</si>
  <si>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</si>
  <si>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</si>
  <si>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</si>
  <si>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</si>
  <si>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</si>
  <si>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</si>
  <si>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</si>
  <si>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</si>
  <si>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</si>
  <si>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</si>
  <si>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</si>
  <si>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</si>
  <si>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</si>
  <si>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</si>
  <si>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</si>
  <si>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</si>
  <si>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</si>
  <si>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</si>
  <si>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</si>
  <si>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</si>
  <si>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</si>
  <si>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</si>
  <si>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</si>
  <si>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</si>
  <si>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Khaled Lebiar</t>
  </si>
</sst>
</file>

<file path=xl/styles.xml><?xml version="1.0" encoding="utf-8"?>
<styleSheet xmlns="http://schemas.openxmlformats.org/spreadsheetml/2006/main">
  <numFmts count="2">
    <numFmt numFmtId="164" formatCode="00.00"/>
    <numFmt numFmtId="165" formatCode="00"/>
  </numFmts>
  <fonts count="14">
    <font>
      <sz val="10"/>
      <name val="Arial"/>
      <charset val="1"/>
    </font>
    <font>
      <sz val="11"/>
      <name val="Calibri"/>
      <charset val="1"/>
    </font>
    <font>
      <b/>
      <sz val="12"/>
      <name val="Arial"/>
      <charset val="1"/>
    </font>
    <font>
      <b/>
      <sz val="10"/>
      <name val="Arial"/>
      <charset val="1"/>
    </font>
    <font>
      <b/>
      <sz val="11"/>
      <name val="Arial"/>
      <charset val="1"/>
    </font>
    <font>
      <b/>
      <u/>
      <sz val="16"/>
      <name val="Arial"/>
      <charset val="1"/>
    </font>
    <font>
      <b/>
      <sz val="8"/>
      <name val="Arial"/>
      <charset val="1"/>
    </font>
    <font>
      <b/>
      <sz val="11"/>
      <color rgb="FFFFFFFF"/>
      <name val="Arial"/>
      <charset val="1"/>
    </font>
    <font>
      <b/>
      <sz val="12"/>
      <color rgb="FF595959"/>
      <name val="Arial"/>
      <charset val="1"/>
    </font>
    <font>
      <sz val="11"/>
      <color rgb="FFFFFFFF"/>
      <name val="Arial"/>
      <charset val="1"/>
    </font>
    <font>
      <b/>
      <u/>
      <sz val="10"/>
      <name val="Arial"/>
      <charset val="1"/>
    </font>
    <font>
      <b/>
      <sz val="11"/>
      <name val="Calibri"/>
      <charset val="1"/>
    </font>
    <font>
      <sz val="11"/>
      <name val="Arial"/>
      <charset val="1"/>
    </font>
    <font>
      <sz val="12"/>
      <name val="Calibri"/>
      <charset val="1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D5E4BB"/>
      </patternFill>
    </fill>
    <fill>
      <patternFill patternType="solid">
        <fgColor rgb="FFD5E4BB"/>
        <bgColor rgb="FFD9D9D9"/>
      </patternFill>
    </fill>
    <fill>
      <patternFill patternType="solid">
        <fgColor rgb="FF808080"/>
        <bgColor rgb="FF7F7F7F"/>
      </patternFill>
    </fill>
    <fill>
      <patternFill patternType="solid">
        <fgColor rgb="FFDA9493"/>
        <bgColor rgb="FFFF99CC"/>
      </patternFill>
    </fill>
    <fill>
      <patternFill patternType="solid">
        <fgColor rgb="FFB2A1C8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8CB2E3"/>
        <bgColor rgb="FF99CCFF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rgb="FF7F7F7F"/>
      </bottom>
      <diagonal/>
    </border>
    <border>
      <left style="medium">
        <color auto="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 applyProtection="1">
      <alignment vertical="center" readingOrder="2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horizontal="right" vertical="center"/>
      <protection hidden="1"/>
    </xf>
    <xf numFmtId="164" fontId="3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2" fillId="0" borderId="5" xfId="0" applyNumberFormat="1" applyFont="1" applyBorder="1" applyAlignment="1">
      <alignment horizontal="center" vertical="center" wrapText="1" readingOrder="2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>
      <alignment horizontal="center" vertical="center" readingOrder="1"/>
    </xf>
    <xf numFmtId="0" fontId="1" fillId="0" borderId="0" xfId="0" applyFont="1" applyAlignment="1" applyProtection="1">
      <alignment horizontal="center" vertical="center" wrapText="1"/>
      <protection hidden="1"/>
    </xf>
    <xf numFmtId="165" fontId="4" fillId="0" borderId="8" xfId="0" applyNumberFormat="1" applyFont="1" applyBorder="1" applyAlignment="1">
      <alignment horizontal="center" vertical="center" readingOrder="2"/>
    </xf>
    <xf numFmtId="49" fontId="3" fillId="0" borderId="9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164" fontId="8" fillId="2" borderId="9" xfId="0" applyNumberFormat="1" applyFont="1" applyFill="1" applyBorder="1" applyAlignment="1" applyProtection="1">
      <alignment horizontal="center" vertical="center" readingOrder="2"/>
      <protection locked="0"/>
    </xf>
    <xf numFmtId="164" fontId="2" fillId="0" borderId="9" xfId="0" applyNumberFormat="1" applyFont="1" applyBorder="1" applyAlignment="1" applyProtection="1">
      <alignment horizontal="center" vertical="center" readingOrder="2"/>
      <protection hidden="1"/>
    </xf>
    <xf numFmtId="0" fontId="2" fillId="0" borderId="10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4" fillId="0" borderId="11" xfId="0" applyNumberFormat="1" applyFont="1" applyBorder="1" applyAlignment="1">
      <alignment horizontal="center" vertical="center" readingOrder="2"/>
    </xf>
    <xf numFmtId="49" fontId="3" fillId="0" borderId="12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right" vertical="center"/>
    </xf>
    <xf numFmtId="164" fontId="8" fillId="2" borderId="12" xfId="0" applyNumberFormat="1" applyFont="1" applyFill="1" applyBorder="1" applyAlignment="1" applyProtection="1">
      <alignment horizontal="center" vertical="center" readingOrder="2"/>
      <protection locked="0"/>
    </xf>
    <xf numFmtId="164" fontId="2" fillId="0" borderId="12" xfId="0" applyNumberFormat="1" applyFont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164" fontId="3" fillId="0" borderId="0" xfId="0" applyNumberFormat="1" applyFont="1" applyAlignment="1">
      <alignment horizontal="left"/>
    </xf>
    <xf numFmtId="0" fontId="0" fillId="0" borderId="14" xfId="0" applyBorder="1"/>
    <xf numFmtId="0" fontId="1" fillId="0" borderId="1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" fillId="4" borderId="21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right" vertical="center"/>
    </xf>
    <xf numFmtId="0" fontId="12" fillId="4" borderId="17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4" borderId="18" xfId="0" applyFont="1" applyFill="1" applyBorder="1" applyAlignment="1">
      <alignment vertical="center"/>
    </xf>
    <xf numFmtId="49" fontId="13" fillId="0" borderId="16" xfId="0" applyNumberFormat="1" applyFont="1" applyBorder="1" applyAlignment="1">
      <alignment vertical="center"/>
    </xf>
    <xf numFmtId="49" fontId="11" fillId="0" borderId="17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1" fillId="5" borderId="24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11" fillId="5" borderId="25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4" fillId="5" borderId="26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49" fontId="13" fillId="6" borderId="16" xfId="0" applyNumberFormat="1" applyFont="1" applyFill="1" applyBorder="1" applyAlignment="1">
      <alignment vertical="center"/>
    </xf>
    <xf numFmtId="49" fontId="11" fillId="6" borderId="17" xfId="0" applyNumberFormat="1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vertical="center"/>
    </xf>
    <xf numFmtId="49" fontId="1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" fillId="3" borderId="29" xfId="0" applyFont="1" applyFill="1" applyBorder="1" applyAlignment="1">
      <alignment vertical="center"/>
    </xf>
    <xf numFmtId="0" fontId="11" fillId="7" borderId="16" xfId="0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2" fillId="0" borderId="30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49" fontId="12" fillId="0" borderId="30" xfId="0" applyNumberFormat="1" applyFont="1" applyBorder="1" applyAlignment="1">
      <alignment vertical="center"/>
    </xf>
    <xf numFmtId="49" fontId="12" fillId="6" borderId="30" xfId="0" applyNumberFormat="1" applyFont="1" applyFill="1" applyBorder="1" applyAlignment="1">
      <alignment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12" fillId="10" borderId="30" xfId="0" applyFont="1" applyFill="1" applyBorder="1" applyAlignment="1">
      <alignment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31" xfId="0" applyFont="1" applyFill="1" applyBorder="1" applyAlignment="1">
      <alignment horizontal="center" vertical="center"/>
    </xf>
    <xf numFmtId="49" fontId="12" fillId="0" borderId="16" xfId="0" applyNumberFormat="1" applyFont="1" applyBorder="1" applyAlignment="1">
      <alignment vertical="center"/>
    </xf>
    <xf numFmtId="0" fontId="11" fillId="9" borderId="32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14" fontId="3" fillId="2" borderId="0" xfId="0" applyNumberFormat="1" applyFont="1" applyFill="1" applyAlignment="1" applyProtection="1">
      <alignment horizontal="right"/>
      <protection locked="0"/>
    </xf>
    <xf numFmtId="0" fontId="2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 applyProtection="1">
      <alignment horizontal="center" vertical="center" readingOrder="2"/>
      <protection hidden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/>
    </xf>
    <xf numFmtId="0" fontId="2" fillId="2" borderId="0" xfId="0" applyFont="1" applyFill="1" applyBorder="1" applyAlignment="1" applyProtection="1">
      <alignment horizontal="right" vertical="center" readingOrder="2"/>
      <protection locked="0"/>
    </xf>
    <xf numFmtId="0" fontId="4" fillId="0" borderId="0" xfId="0" applyFont="1" applyBorder="1" applyAlignment="1" applyProtection="1">
      <alignment horizontal="right" vertical="center" readingOrder="2"/>
      <protection hidden="1"/>
    </xf>
    <xf numFmtId="0" fontId="4" fillId="0" borderId="0" xfId="0" applyFont="1" applyBorder="1" applyAlignment="1" applyProtection="1">
      <alignment horizontal="left" vertical="center" readingOrder="2"/>
      <protection hidden="1"/>
    </xf>
    <xf numFmtId="0" fontId="4" fillId="0" borderId="1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164" fontId="3" fillId="0" borderId="3" xfId="0" applyNumberFormat="1" applyFont="1" applyBorder="1" applyAlignment="1" applyProtection="1">
      <alignment horizontal="center" vertical="center" readingOrder="2"/>
      <protection hidden="1"/>
    </xf>
    <xf numFmtId="0" fontId="2" fillId="0" borderId="4" xfId="0" applyFont="1" applyBorder="1" applyAlignment="1">
      <alignment horizontal="center" vertical="center" readingOrder="2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0" fillId="0" borderId="0" xfId="0"/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CB2E3"/>
      <rgbColor rgb="FF993366"/>
      <rgbColor rgb="FFEEECE1"/>
      <rgbColor rgb="FFCCFFFF"/>
      <rgbColor rgb="FF660066"/>
      <rgbColor rgb="FFDA9493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E4BB"/>
      <rgbColor rgb="FFFFFF99"/>
      <rgbColor rgb="FF99CCFF"/>
      <rgbColor rgb="FFFF99CC"/>
      <rgbColor rgb="FFB2A1C8"/>
      <rgbColor rgb="FFFFCC99"/>
      <rgbColor rgb="FF3366FF"/>
      <rgbColor rgb="FF33CCCC"/>
      <rgbColor rgb="FF99CC00"/>
      <rgbColor rgb="FFFFC000"/>
      <rgbColor rgb="FFFF9900"/>
      <rgbColor rgb="FFFF6600"/>
      <rgbColor rgb="FF59595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-571320</xdr:colOff>
      <xdr:row>2</xdr:row>
      <xdr:rowOff>0</xdr:rowOff>
    </xdr:from>
    <xdr:to>
      <xdr:col>3</xdr:col>
      <xdr:colOff>314640</xdr:colOff>
      <xdr:row>5</xdr:row>
      <xdr:rowOff>43200</xdr:rowOff>
    </xdr:to>
    <xdr:pic>
      <xdr:nvPicPr>
        <xdr:cNvPr id="2" name="Grafik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-4723560" y="633600"/>
          <a:ext cx="922320" cy="993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-571320</xdr:colOff>
      <xdr:row>57</xdr:row>
      <xdr:rowOff>0</xdr:rowOff>
    </xdr:from>
    <xdr:to>
      <xdr:col>3</xdr:col>
      <xdr:colOff>314640</xdr:colOff>
      <xdr:row>60</xdr:row>
      <xdr:rowOff>43200</xdr:rowOff>
    </xdr:to>
    <xdr:pic>
      <xdr:nvPicPr>
        <xdr:cNvPr id="3" name="Grafik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-4723560" y="14396040"/>
          <a:ext cx="922320" cy="9936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rightToLeft="1" tabSelected="1" topLeftCell="A23" workbookViewId="0">
      <selection activeCell="E39" sqref="E39"/>
    </sheetView>
  </sheetViews>
  <sheetFormatPr baseColWidth="10" defaultColWidth="9.140625" defaultRowHeight="15"/>
  <cols>
    <col min="1" max="1" width="13.140625" customWidth="1"/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0" max="11" width="13.140625" customWidth="1"/>
    <col min="12" max="12" width="24.85546875" style="1" customWidth="1"/>
    <col min="13" max="1025" width="13.140625" customWidth="1"/>
  </cols>
  <sheetData>
    <row r="1" spans="1:12" s="1" customFormat="1" ht="24.9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</row>
    <row r="2" spans="1:12" s="2" customFormat="1" ht="24.95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4" t="str">
        <f>"السنة الجامعية : " &amp; Config!$B$7</f>
        <v>السنة الجامعية : 2018 - 2019</v>
      </c>
      <c r="I3" s="84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4" t="str">
        <f>Config!$C$11 &amp; " " &amp; Config!$C$8 &amp; " - " &amp; Config!$C$12</f>
        <v>السنة الثالثة ليسانس - السداسي الخـامس</v>
      </c>
      <c r="I4" s="84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4" t="str">
        <f>Config!$C$9</f>
        <v>لغة إنجليزية</v>
      </c>
      <c r="I5" s="84"/>
      <c r="L5" s="1"/>
    </row>
    <row r="6" spans="1:12" s="2" customFormat="1" ht="9.9499999999999993" customHeight="1">
      <c r="A6" s="85"/>
      <c r="B6" s="85"/>
      <c r="C6" s="85"/>
      <c r="D6" s="85"/>
      <c r="E6" s="85"/>
      <c r="F6" s="85"/>
      <c r="G6" s="85"/>
      <c r="H6" s="85"/>
      <c r="I6" s="85"/>
      <c r="L6" s="1"/>
    </row>
    <row r="7" spans="1:12" s="2" customFormat="1" ht="24.95" customHeight="1">
      <c r="A7" s="86" t="s">
        <v>2</v>
      </c>
      <c r="B7" s="86"/>
      <c r="C7" s="86"/>
      <c r="D7" s="86"/>
      <c r="E7" s="86"/>
      <c r="F7" s="86"/>
      <c r="G7" s="86"/>
      <c r="H7" s="86"/>
      <c r="I7" s="86"/>
      <c r="L7" s="1"/>
    </row>
    <row r="8" spans="1:12" s="2" customFormat="1" ht="5.0999999999999996" customHeight="1">
      <c r="A8" s="87"/>
      <c r="B8" s="87"/>
      <c r="C8" s="87"/>
      <c r="D8" s="87"/>
      <c r="E8" s="87"/>
      <c r="F8" s="87"/>
      <c r="G8" s="87"/>
      <c r="H8" s="87"/>
      <c r="I8" s="87"/>
      <c r="L8" s="1"/>
    </row>
    <row r="9" spans="1:12" s="2" customFormat="1" ht="20.100000000000001" customHeight="1">
      <c r="A9" s="8" t="s">
        <v>3</v>
      </c>
      <c r="B9" s="88" t="s">
        <v>237</v>
      </c>
      <c r="C9" s="88"/>
      <c r="D9" s="89" t="str">
        <f>"المقياس : " &amp; Config!$C$10</f>
        <v>المقياس : Compréh et expression Orale</v>
      </c>
      <c r="E9" s="89"/>
      <c r="F9" s="89"/>
      <c r="G9" s="89"/>
      <c r="H9" s="90" t="str">
        <f>IF(Config!$C$13 = "", "الفوج : " &amp; Config!$C$14,"المجموعة : " &amp; Config!$C$13 &amp; "  -  الفوج : " &amp; Config!$C$14)</f>
        <v>الفوج : 03</v>
      </c>
      <c r="I9" s="90"/>
      <c r="L9" s="1"/>
    </row>
    <row r="10" spans="1:12" s="2" customFormat="1" ht="5.0999999999999996" customHeight="1">
      <c r="A10" s="85"/>
      <c r="B10" s="85"/>
      <c r="C10" s="85"/>
      <c r="D10" s="85"/>
      <c r="E10" s="85"/>
      <c r="F10" s="85"/>
      <c r="G10" s="85"/>
      <c r="H10" s="85"/>
      <c r="I10" s="85"/>
      <c r="L10" s="1"/>
    </row>
    <row r="11" spans="1:12" s="2" customFormat="1" ht="20.100000000000001" customHeight="1">
      <c r="A11" s="91" t="s">
        <v>4</v>
      </c>
      <c r="B11" s="92" t="s">
        <v>5</v>
      </c>
      <c r="C11" s="93" t="s">
        <v>6</v>
      </c>
      <c r="D11" s="93" t="s">
        <v>7</v>
      </c>
      <c r="E11" s="94" t="str">
        <f>"اختبار المعارف ( " &amp; Config!$C$15 &amp; " )"</f>
        <v>اختبار المعارف ( الأعمال الموجهـة )</v>
      </c>
      <c r="F11" s="94"/>
      <c r="G11" s="94"/>
      <c r="H11" s="94"/>
      <c r="I11" s="95" t="s">
        <v>8</v>
      </c>
      <c r="L11" s="96" t="s">
        <v>9</v>
      </c>
    </row>
    <row r="12" spans="1:12" s="2" customFormat="1" ht="48" customHeight="1">
      <c r="A12" s="91"/>
      <c r="B12" s="92"/>
      <c r="C12" s="93"/>
      <c r="D12" s="93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5"/>
      <c r="L12" s="96"/>
    </row>
    <row r="13" spans="1:12" s="2" customFormat="1" ht="20.100000000000001" customHeight="1">
      <c r="A13" s="91"/>
      <c r="B13" s="92"/>
      <c r="C13" s="93"/>
      <c r="D13" s="93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96"/>
    </row>
    <row r="14" spans="1:12" s="2" customFormat="1" ht="3" customHeight="1">
      <c r="A14" s="97"/>
      <c r="B14" s="97"/>
      <c r="C14" s="97"/>
      <c r="D14" s="97"/>
      <c r="E14" s="97"/>
      <c r="F14" s="97"/>
      <c r="G14" s="97"/>
      <c r="H14" s="97"/>
      <c r="I14" s="97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0.5</v>
      </c>
      <c r="F15" s="18">
        <v>4</v>
      </c>
      <c r="G15" s="18">
        <v>6</v>
      </c>
      <c r="H15" s="19">
        <f>IF(AND(ISBLANK(E15),ISBLANK(F15),ISBLANK(G15)), "", E15+F15+G15)</f>
        <v>10.5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2</v>
      </c>
      <c r="F16" s="18">
        <v>3.5</v>
      </c>
      <c r="G16" s="18">
        <v>6</v>
      </c>
      <c r="H16" s="19">
        <f>IF(AND(ISBLANK(E16),ISBLANK(F16),ISBLANK(G16)), "", E16+F16+G16)</f>
        <v>11.5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17</v>
      </c>
      <c r="D17" s="17" t="s">
        <v>21</v>
      </c>
      <c r="E17" s="18">
        <v>5</v>
      </c>
      <c r="F17" s="18">
        <v>2</v>
      </c>
      <c r="G17" s="18">
        <v>4.5</v>
      </c>
      <c r="H17" s="19">
        <f t="shared" ref="H17:H49" si="0">IF(AND(ISBLANK(E17),ISBLANK(F17),ISBLANK(G17)),"",E17+F17+G17)</f>
        <v>11.5</v>
      </c>
      <c r="I17" s="20"/>
      <c r="L17" s="21" t="s">
        <v>22</v>
      </c>
    </row>
    <row r="18" spans="1:12" ht="19.5" customHeight="1">
      <c r="A18" s="15">
        <v>4</v>
      </c>
      <c r="B18" s="16" t="s">
        <v>23</v>
      </c>
      <c r="C18" s="17" t="s">
        <v>17</v>
      </c>
      <c r="D18" s="17" t="s">
        <v>24</v>
      </c>
      <c r="E18" s="18">
        <v>1</v>
      </c>
      <c r="F18" s="18">
        <v>1.5</v>
      </c>
      <c r="G18" s="18">
        <v>4.5</v>
      </c>
      <c r="H18" s="19">
        <f t="shared" si="0"/>
        <v>7</v>
      </c>
      <c r="I18" s="20"/>
      <c r="L18" s="21" t="s">
        <v>25</v>
      </c>
    </row>
    <row r="19" spans="1:12" ht="19.5" customHeight="1">
      <c r="A19" s="15">
        <v>5</v>
      </c>
      <c r="B19" s="16" t="s">
        <v>26</v>
      </c>
      <c r="C19" s="17" t="s">
        <v>27</v>
      </c>
      <c r="D19" s="17" t="s">
        <v>28</v>
      </c>
      <c r="E19" s="18">
        <v>4</v>
      </c>
      <c r="F19" s="18">
        <v>4</v>
      </c>
      <c r="G19" s="18">
        <v>5.5</v>
      </c>
      <c r="H19" s="19">
        <f t="shared" si="0"/>
        <v>13.5</v>
      </c>
      <c r="I19" s="20"/>
      <c r="L19" s="21" t="s">
        <v>29</v>
      </c>
    </row>
    <row r="20" spans="1:12" ht="19.5" customHeight="1">
      <c r="A20" s="15">
        <v>6</v>
      </c>
      <c r="B20" s="16" t="s">
        <v>30</v>
      </c>
      <c r="C20" s="17" t="s">
        <v>31</v>
      </c>
      <c r="D20" s="17" t="s">
        <v>32</v>
      </c>
      <c r="E20" s="18">
        <v>6</v>
      </c>
      <c r="F20" s="18">
        <v>2</v>
      </c>
      <c r="G20" s="18">
        <v>7</v>
      </c>
      <c r="H20" s="19">
        <f t="shared" si="0"/>
        <v>15</v>
      </c>
      <c r="I20" s="20"/>
      <c r="L20" s="21" t="s">
        <v>33</v>
      </c>
    </row>
    <row r="21" spans="1:12" ht="19.5" customHeight="1">
      <c r="A21" s="15">
        <v>7</v>
      </c>
      <c r="B21" s="16" t="s">
        <v>34</v>
      </c>
      <c r="C21" s="17" t="s">
        <v>35</v>
      </c>
      <c r="D21" s="17" t="s">
        <v>36</v>
      </c>
      <c r="E21" s="18">
        <v>3</v>
      </c>
      <c r="F21" s="18">
        <v>2.5</v>
      </c>
      <c r="G21" s="18"/>
      <c r="H21" s="19">
        <f t="shared" si="0"/>
        <v>5.5</v>
      </c>
      <c r="I21" s="20"/>
      <c r="L21" s="21" t="s">
        <v>37</v>
      </c>
    </row>
    <row r="22" spans="1:12" ht="19.5" customHeight="1">
      <c r="A22" s="15">
        <v>8</v>
      </c>
      <c r="B22" s="16" t="s">
        <v>38</v>
      </c>
      <c r="C22" s="17" t="s">
        <v>39</v>
      </c>
      <c r="D22" s="17" t="s">
        <v>40</v>
      </c>
      <c r="E22" s="18">
        <v>3</v>
      </c>
      <c r="F22" s="18">
        <v>2.5</v>
      </c>
      <c r="G22" s="18">
        <v>5</v>
      </c>
      <c r="H22" s="19">
        <f t="shared" si="0"/>
        <v>10.5</v>
      </c>
      <c r="I22" s="20"/>
      <c r="L22" s="21" t="s">
        <v>41</v>
      </c>
    </row>
    <row r="23" spans="1:12" ht="19.5" customHeight="1">
      <c r="A23" s="15">
        <v>9</v>
      </c>
      <c r="B23" s="16" t="s">
        <v>42</v>
      </c>
      <c r="C23" s="17" t="s">
        <v>43</v>
      </c>
      <c r="D23" s="17" t="s">
        <v>44</v>
      </c>
      <c r="E23" s="18">
        <v>2.5</v>
      </c>
      <c r="F23" s="18">
        <v>2</v>
      </c>
      <c r="G23" s="18">
        <v>5.5</v>
      </c>
      <c r="H23" s="19">
        <f t="shared" si="0"/>
        <v>10</v>
      </c>
      <c r="I23" s="20"/>
      <c r="L23" s="21" t="s">
        <v>45</v>
      </c>
    </row>
    <row r="24" spans="1:12" ht="19.5" customHeight="1">
      <c r="A24" s="15">
        <v>10</v>
      </c>
      <c r="B24" s="16" t="s">
        <v>46</v>
      </c>
      <c r="C24" s="17" t="s">
        <v>47</v>
      </c>
      <c r="D24" s="17" t="s">
        <v>48</v>
      </c>
      <c r="E24" s="18">
        <v>5</v>
      </c>
      <c r="F24" s="18">
        <v>2.5</v>
      </c>
      <c r="G24" s="18"/>
      <c r="H24" s="19">
        <f t="shared" si="0"/>
        <v>7.5</v>
      </c>
      <c r="I24" s="20"/>
      <c r="L24" s="21" t="s">
        <v>49</v>
      </c>
    </row>
    <row r="25" spans="1:12" ht="19.5" customHeight="1">
      <c r="A25" s="15">
        <v>11</v>
      </c>
      <c r="B25" s="16" t="s">
        <v>50</v>
      </c>
      <c r="C25" s="17" t="s">
        <v>51</v>
      </c>
      <c r="D25" s="17" t="s">
        <v>52</v>
      </c>
      <c r="E25" s="18">
        <v>3</v>
      </c>
      <c r="F25" s="18">
        <v>2.5</v>
      </c>
      <c r="G25" s="18"/>
      <c r="H25" s="19">
        <f t="shared" si="0"/>
        <v>5.5</v>
      </c>
      <c r="I25" s="20"/>
      <c r="L25" s="21" t="s">
        <v>53</v>
      </c>
    </row>
    <row r="26" spans="1:12" ht="19.5" customHeight="1">
      <c r="A26" s="15">
        <v>12</v>
      </c>
      <c r="B26" s="16" t="s">
        <v>54</v>
      </c>
      <c r="C26" s="17" t="s">
        <v>55</v>
      </c>
      <c r="D26" s="17" t="s">
        <v>56</v>
      </c>
      <c r="E26" s="18">
        <v>2.5</v>
      </c>
      <c r="F26" s="18">
        <v>2</v>
      </c>
      <c r="G26" s="18">
        <v>4.5</v>
      </c>
      <c r="H26" s="19">
        <f t="shared" si="0"/>
        <v>9</v>
      </c>
      <c r="I26" s="20"/>
      <c r="L26" s="21" t="s">
        <v>57</v>
      </c>
    </row>
    <row r="27" spans="1:12" ht="19.5" customHeight="1">
      <c r="A27" s="15">
        <v>13</v>
      </c>
      <c r="B27" s="16" t="s">
        <v>58</v>
      </c>
      <c r="C27" s="17" t="s">
        <v>59</v>
      </c>
      <c r="D27" s="17" t="s">
        <v>60</v>
      </c>
      <c r="E27" s="18">
        <v>5.5</v>
      </c>
      <c r="F27" s="18">
        <v>3</v>
      </c>
      <c r="G27" s="18">
        <v>6.5</v>
      </c>
      <c r="H27" s="19">
        <f t="shared" si="0"/>
        <v>15</v>
      </c>
      <c r="I27" s="20"/>
      <c r="L27" s="21" t="s">
        <v>61</v>
      </c>
    </row>
    <row r="28" spans="1:12" ht="19.5" customHeight="1">
      <c r="A28" s="15">
        <v>14</v>
      </c>
      <c r="B28" s="16" t="s">
        <v>62</v>
      </c>
      <c r="C28" s="17" t="s">
        <v>63</v>
      </c>
      <c r="D28" s="17" t="s">
        <v>64</v>
      </c>
      <c r="E28" s="18">
        <v>1</v>
      </c>
      <c r="F28" s="18">
        <v>2.5</v>
      </c>
      <c r="G28" s="18"/>
      <c r="H28" s="19">
        <f t="shared" si="0"/>
        <v>3.5</v>
      </c>
      <c r="I28" s="20"/>
      <c r="L28" s="21" t="s">
        <v>65</v>
      </c>
    </row>
    <row r="29" spans="1:12" ht="19.5" customHeight="1">
      <c r="A29" s="15">
        <v>15</v>
      </c>
      <c r="B29" s="16" t="s">
        <v>66</v>
      </c>
      <c r="C29" s="17" t="s">
        <v>67</v>
      </c>
      <c r="D29" s="17" t="s">
        <v>68</v>
      </c>
      <c r="E29" s="18">
        <v>2.5</v>
      </c>
      <c r="F29" s="18">
        <v>2</v>
      </c>
      <c r="G29" s="18">
        <v>6.5</v>
      </c>
      <c r="H29" s="19">
        <f t="shared" si="0"/>
        <v>11</v>
      </c>
      <c r="I29" s="20"/>
      <c r="L29" s="21" t="s">
        <v>69</v>
      </c>
    </row>
    <row r="30" spans="1:12" ht="19.5" customHeight="1">
      <c r="A30" s="15">
        <v>16</v>
      </c>
      <c r="B30" s="16" t="s">
        <v>70</v>
      </c>
      <c r="C30" s="17" t="s">
        <v>71</v>
      </c>
      <c r="D30" s="17" t="s">
        <v>72</v>
      </c>
      <c r="E30" s="18"/>
      <c r="F30" s="18"/>
      <c r="G30" s="18"/>
      <c r="H30" s="19" t="str">
        <f t="shared" si="0"/>
        <v/>
      </c>
      <c r="I30" s="20"/>
      <c r="L30" s="21" t="s">
        <v>73</v>
      </c>
    </row>
    <row r="31" spans="1:12" ht="19.5" customHeight="1">
      <c r="A31" s="15">
        <v>17</v>
      </c>
      <c r="B31" s="16" t="s">
        <v>74</v>
      </c>
      <c r="C31" s="17" t="s">
        <v>71</v>
      </c>
      <c r="D31" s="17" t="s">
        <v>75</v>
      </c>
      <c r="E31" s="18">
        <v>2</v>
      </c>
      <c r="F31" s="18">
        <v>4.5</v>
      </c>
      <c r="G31" s="18">
        <v>5.5</v>
      </c>
      <c r="H31" s="19">
        <f t="shared" si="0"/>
        <v>12</v>
      </c>
      <c r="I31" s="20"/>
      <c r="L31" s="21" t="s">
        <v>76</v>
      </c>
    </row>
    <row r="32" spans="1:12" ht="19.5" customHeight="1">
      <c r="A32" s="15">
        <v>18</v>
      </c>
      <c r="B32" s="16" t="s">
        <v>77</v>
      </c>
      <c r="C32" s="17" t="s">
        <v>78</v>
      </c>
      <c r="D32" s="17" t="s">
        <v>79</v>
      </c>
      <c r="E32" s="18">
        <v>2.5</v>
      </c>
      <c r="F32" s="18">
        <v>2</v>
      </c>
      <c r="G32" s="18">
        <v>5.5</v>
      </c>
      <c r="H32" s="19">
        <f t="shared" si="0"/>
        <v>10</v>
      </c>
      <c r="I32" s="20"/>
      <c r="L32" s="21" t="s">
        <v>80</v>
      </c>
    </row>
    <row r="33" spans="1:12" ht="19.5" customHeight="1">
      <c r="A33" s="15">
        <v>19</v>
      </c>
      <c r="B33" s="16" t="s">
        <v>81</v>
      </c>
      <c r="C33" s="17" t="s">
        <v>82</v>
      </c>
      <c r="D33" s="17" t="s">
        <v>83</v>
      </c>
      <c r="E33" s="18">
        <v>3</v>
      </c>
      <c r="F33" s="18">
        <v>2</v>
      </c>
      <c r="G33" s="18">
        <v>4.5</v>
      </c>
      <c r="H33" s="19">
        <f t="shared" si="0"/>
        <v>9.5</v>
      </c>
      <c r="I33" s="20"/>
      <c r="L33" s="21" t="s">
        <v>84</v>
      </c>
    </row>
    <row r="34" spans="1:12" ht="19.5" customHeight="1">
      <c r="A34" s="15">
        <v>20</v>
      </c>
      <c r="B34" s="16" t="s">
        <v>85</v>
      </c>
      <c r="C34" s="17" t="s">
        <v>86</v>
      </c>
      <c r="D34" s="17" t="s">
        <v>87</v>
      </c>
      <c r="E34" s="18">
        <v>2.5</v>
      </c>
      <c r="F34" s="18">
        <v>1.5</v>
      </c>
      <c r="G34" s="18">
        <v>4.5</v>
      </c>
      <c r="H34" s="19">
        <f t="shared" si="0"/>
        <v>8.5</v>
      </c>
      <c r="I34" s="20"/>
      <c r="L34" s="21" t="s">
        <v>88</v>
      </c>
    </row>
    <row r="35" spans="1:12" ht="19.5" customHeight="1">
      <c r="A35" s="15">
        <v>21</v>
      </c>
      <c r="B35" s="16" t="s">
        <v>89</v>
      </c>
      <c r="C35" s="17" t="s">
        <v>90</v>
      </c>
      <c r="D35" s="17" t="s">
        <v>91</v>
      </c>
      <c r="E35" s="18">
        <v>3</v>
      </c>
      <c r="F35" s="18">
        <v>2</v>
      </c>
      <c r="G35" s="18"/>
      <c r="H35" s="19">
        <f t="shared" si="0"/>
        <v>5</v>
      </c>
      <c r="I35" s="20"/>
      <c r="L35" s="21" t="s">
        <v>92</v>
      </c>
    </row>
    <row r="36" spans="1:12" ht="19.5" customHeight="1">
      <c r="A36" s="15">
        <v>22</v>
      </c>
      <c r="B36" s="16" t="s">
        <v>93</v>
      </c>
      <c r="C36" s="17" t="s">
        <v>94</v>
      </c>
      <c r="D36" s="17" t="s">
        <v>95</v>
      </c>
      <c r="E36" s="18">
        <v>5</v>
      </c>
      <c r="F36" s="18">
        <v>3</v>
      </c>
      <c r="G36" s="18">
        <v>4.5</v>
      </c>
      <c r="H36" s="19">
        <f t="shared" si="0"/>
        <v>12.5</v>
      </c>
      <c r="I36" s="20"/>
      <c r="L36" s="21" t="s">
        <v>96</v>
      </c>
    </row>
    <row r="37" spans="1:12" ht="19.5" customHeight="1">
      <c r="A37" s="15">
        <v>23</v>
      </c>
      <c r="B37" s="16" t="s">
        <v>97</v>
      </c>
      <c r="C37" s="17" t="s">
        <v>98</v>
      </c>
      <c r="D37" s="17" t="s">
        <v>99</v>
      </c>
      <c r="E37" s="18">
        <v>3.5</v>
      </c>
      <c r="F37" s="18">
        <v>4</v>
      </c>
      <c r="G37" s="18">
        <v>6</v>
      </c>
      <c r="H37" s="19">
        <f t="shared" si="0"/>
        <v>13.5</v>
      </c>
      <c r="I37" s="20"/>
      <c r="L37" s="21" t="s">
        <v>100</v>
      </c>
    </row>
    <row r="38" spans="1:12" ht="19.5" customHeight="1">
      <c r="A38" s="15">
        <v>24</v>
      </c>
      <c r="B38" s="16" t="s">
        <v>101</v>
      </c>
      <c r="C38" s="17" t="s">
        <v>102</v>
      </c>
      <c r="D38" s="17" t="s">
        <v>103</v>
      </c>
      <c r="E38" s="18">
        <v>3</v>
      </c>
      <c r="F38" s="18">
        <v>1.5</v>
      </c>
      <c r="G38" s="18">
        <v>3.5</v>
      </c>
      <c r="H38" s="19">
        <f t="shared" si="0"/>
        <v>8</v>
      </c>
      <c r="I38" s="20"/>
      <c r="L38" s="21" t="s">
        <v>104</v>
      </c>
    </row>
    <row r="39" spans="1:12" ht="19.5" customHeight="1">
      <c r="A39" s="15">
        <v>25</v>
      </c>
      <c r="B39" s="16" t="s">
        <v>105</v>
      </c>
      <c r="C39" s="17" t="s">
        <v>106</v>
      </c>
      <c r="D39" s="17" t="s">
        <v>107</v>
      </c>
      <c r="E39" s="18">
        <v>3</v>
      </c>
      <c r="F39" s="18">
        <v>2</v>
      </c>
      <c r="G39" s="18"/>
      <c r="H39" s="19">
        <f t="shared" si="0"/>
        <v>5</v>
      </c>
      <c r="I39" s="20"/>
      <c r="L39" s="21" t="s">
        <v>108</v>
      </c>
    </row>
    <row r="40" spans="1:12" ht="19.5" customHeight="1">
      <c r="A40" s="15">
        <v>26</v>
      </c>
      <c r="B40" s="16" t="s">
        <v>109</v>
      </c>
      <c r="C40" s="17" t="s">
        <v>110</v>
      </c>
      <c r="D40" s="17" t="s">
        <v>111</v>
      </c>
      <c r="E40" s="18">
        <v>3.5</v>
      </c>
      <c r="F40" s="18">
        <v>2</v>
      </c>
      <c r="G40" s="18">
        <v>5</v>
      </c>
      <c r="H40" s="19">
        <f t="shared" si="0"/>
        <v>10.5</v>
      </c>
      <c r="I40" s="20"/>
      <c r="L40" s="21" t="s">
        <v>112</v>
      </c>
    </row>
    <row r="41" spans="1:12" ht="19.5" customHeight="1">
      <c r="A41" s="15">
        <v>27</v>
      </c>
      <c r="B41" s="16" t="s">
        <v>113</v>
      </c>
      <c r="C41" s="17" t="s">
        <v>114</v>
      </c>
      <c r="D41" s="17" t="s">
        <v>115</v>
      </c>
      <c r="E41" s="18">
        <v>2.5</v>
      </c>
      <c r="F41" s="18">
        <v>1.5</v>
      </c>
      <c r="G41" s="18"/>
      <c r="H41" s="19">
        <f t="shared" si="0"/>
        <v>4</v>
      </c>
      <c r="I41" s="20"/>
      <c r="L41" s="21" t="s">
        <v>116</v>
      </c>
    </row>
    <row r="42" spans="1:12" ht="19.5" customHeight="1">
      <c r="A42" s="15">
        <v>28</v>
      </c>
      <c r="B42" s="16" t="s">
        <v>117</v>
      </c>
      <c r="C42" s="17" t="s">
        <v>118</v>
      </c>
      <c r="D42" s="17" t="s">
        <v>119</v>
      </c>
      <c r="E42" s="18">
        <v>1</v>
      </c>
      <c r="F42" s="18">
        <v>2</v>
      </c>
      <c r="G42" s="18">
        <v>5</v>
      </c>
      <c r="H42" s="19">
        <f t="shared" si="0"/>
        <v>8</v>
      </c>
      <c r="I42" s="20"/>
      <c r="L42" s="21" t="s">
        <v>120</v>
      </c>
    </row>
    <row r="43" spans="1:12" ht="19.5" customHeight="1">
      <c r="A43" s="15">
        <v>29</v>
      </c>
      <c r="B43" s="16" t="s">
        <v>121</v>
      </c>
      <c r="C43" s="17" t="s">
        <v>122</v>
      </c>
      <c r="D43" s="17" t="s">
        <v>123</v>
      </c>
      <c r="E43" s="18"/>
      <c r="F43" s="18"/>
      <c r="G43" s="18"/>
      <c r="H43" s="19" t="str">
        <f t="shared" si="0"/>
        <v/>
      </c>
      <c r="I43" s="20"/>
      <c r="L43" s="21" t="s">
        <v>121</v>
      </c>
    </row>
    <row r="44" spans="1:12" ht="19.5" customHeight="1">
      <c r="A44" s="15">
        <v>30</v>
      </c>
      <c r="B44" s="16" t="s">
        <v>124</v>
      </c>
      <c r="C44" s="17" t="s">
        <v>125</v>
      </c>
      <c r="D44" s="17" t="s">
        <v>24</v>
      </c>
      <c r="E44" s="18">
        <v>3</v>
      </c>
      <c r="F44" s="18">
        <v>2.5</v>
      </c>
      <c r="G44" s="18"/>
      <c r="H44" s="19">
        <f t="shared" si="0"/>
        <v>5.5</v>
      </c>
      <c r="I44" s="20"/>
      <c r="L44" s="21" t="s">
        <v>126</v>
      </c>
    </row>
    <row r="45" spans="1:12" ht="19.5" customHeight="1">
      <c r="A45" s="15">
        <v>31</v>
      </c>
      <c r="B45" s="16" t="s">
        <v>127</v>
      </c>
      <c r="C45" s="17" t="s">
        <v>128</v>
      </c>
      <c r="D45" s="17" t="s">
        <v>129</v>
      </c>
      <c r="E45" s="18">
        <v>5</v>
      </c>
      <c r="F45" s="18">
        <v>2</v>
      </c>
      <c r="G45" s="18">
        <v>6</v>
      </c>
      <c r="H45" s="19">
        <f t="shared" si="0"/>
        <v>13</v>
      </c>
      <c r="I45" s="20"/>
      <c r="L45" s="21" t="s">
        <v>130</v>
      </c>
    </row>
    <row r="46" spans="1:12" ht="19.5" customHeight="1">
      <c r="A46" s="15">
        <v>32</v>
      </c>
      <c r="B46" s="16" t="s">
        <v>131</v>
      </c>
      <c r="C46" s="17" t="s">
        <v>132</v>
      </c>
      <c r="D46" s="17" t="s">
        <v>64</v>
      </c>
      <c r="E46" s="18">
        <v>2.5</v>
      </c>
      <c r="F46" s="18">
        <v>2</v>
      </c>
      <c r="G46" s="18">
        <v>6</v>
      </c>
      <c r="H46" s="19">
        <f t="shared" si="0"/>
        <v>10.5</v>
      </c>
      <c r="I46" s="20"/>
      <c r="L46" s="21" t="s">
        <v>133</v>
      </c>
    </row>
    <row r="47" spans="1:12" ht="19.5" customHeight="1">
      <c r="A47" s="15">
        <v>33</v>
      </c>
      <c r="B47" s="16" t="s">
        <v>134</v>
      </c>
      <c r="C47" s="17" t="s">
        <v>135</v>
      </c>
      <c r="D47" s="17" t="s">
        <v>136</v>
      </c>
      <c r="E47" s="18">
        <v>2</v>
      </c>
      <c r="F47" s="18">
        <v>4</v>
      </c>
      <c r="G47" s="18">
        <v>5</v>
      </c>
      <c r="H47" s="19">
        <f t="shared" si="0"/>
        <v>11</v>
      </c>
      <c r="I47" s="20"/>
      <c r="L47" s="21" t="s">
        <v>137</v>
      </c>
    </row>
    <row r="48" spans="1:12" ht="19.5" customHeight="1">
      <c r="A48" s="15">
        <v>34</v>
      </c>
      <c r="B48" s="16" t="s">
        <v>138</v>
      </c>
      <c r="C48" s="17" t="s">
        <v>139</v>
      </c>
      <c r="D48" s="17" t="s">
        <v>140</v>
      </c>
      <c r="E48" s="18">
        <v>2.5</v>
      </c>
      <c r="F48" s="18">
        <v>2</v>
      </c>
      <c r="G48" s="18">
        <v>4</v>
      </c>
      <c r="H48" s="19">
        <f t="shared" si="0"/>
        <v>8.5</v>
      </c>
      <c r="I48" s="20"/>
      <c r="L48" s="21" t="s">
        <v>141</v>
      </c>
    </row>
    <row r="49" spans="1:12" ht="19.5" customHeight="1">
      <c r="A49" s="22">
        <v>35</v>
      </c>
      <c r="B49" s="23" t="s">
        <v>142</v>
      </c>
      <c r="C49" s="24" t="s">
        <v>143</v>
      </c>
      <c r="D49" s="24" t="s">
        <v>144</v>
      </c>
      <c r="E49" s="25">
        <v>3.5</v>
      </c>
      <c r="F49" s="25">
        <v>2.5</v>
      </c>
      <c r="G49" s="25">
        <v>5</v>
      </c>
      <c r="H49" s="26">
        <f t="shared" si="0"/>
        <v>11</v>
      </c>
      <c r="I49" s="27"/>
      <c r="L49" s="21" t="s">
        <v>145</v>
      </c>
    </row>
    <row r="50" spans="1:12" s="2" customFormat="1" ht="20.100000000000001" customHeight="1">
      <c r="A50" s="98"/>
      <c r="B50" s="98"/>
      <c r="C50" s="98"/>
      <c r="D50" s="98"/>
      <c r="E50" s="98"/>
      <c r="F50" s="98"/>
      <c r="G50" s="98"/>
      <c r="H50" s="98"/>
      <c r="I50" s="98"/>
      <c r="L50" s="1"/>
    </row>
    <row r="51" spans="1:12" s="2" customFormat="1" ht="20.100000000000001" customHeight="1">
      <c r="A51" s="98"/>
      <c r="B51" s="98"/>
      <c r="C51" s="98"/>
      <c r="D51" s="98"/>
      <c r="E51" s="98"/>
      <c r="F51" s="98"/>
      <c r="G51" s="98"/>
      <c r="H51" s="28" t="s">
        <v>146</v>
      </c>
      <c r="I51" s="82">
        <v>43457</v>
      </c>
      <c r="L51" s="1"/>
    </row>
    <row r="52" spans="1:12" s="2" customFormat="1" ht="20.100000000000001" customHeight="1">
      <c r="A52" s="98"/>
      <c r="B52" s="98"/>
      <c r="C52" s="98"/>
      <c r="D52" s="98"/>
      <c r="E52" s="98"/>
      <c r="F52" s="98"/>
      <c r="G52" s="98"/>
      <c r="H52" s="99" t="s">
        <v>147</v>
      </c>
      <c r="I52" s="99"/>
      <c r="L52" s="1"/>
    </row>
    <row r="53" spans="1:12" s="2" customFormat="1" ht="20.100000000000001" customHeight="1">
      <c r="A53" s="98"/>
      <c r="B53" s="98"/>
      <c r="C53" s="98"/>
      <c r="D53" s="98"/>
      <c r="E53" s="98"/>
      <c r="F53" s="98"/>
      <c r="G53" s="98"/>
      <c r="H53" s="85"/>
      <c r="I53" s="85"/>
      <c r="L53" s="1"/>
    </row>
    <row r="54" spans="1:12" s="2" customFormat="1" ht="20.100000000000001" customHeight="1">
      <c r="A54" s="100" t="s">
        <v>148</v>
      </c>
      <c r="B54" s="100"/>
      <c r="C54" s="100"/>
      <c r="D54" s="100"/>
      <c r="E54" s="100"/>
      <c r="F54" s="100"/>
      <c r="G54" s="100"/>
      <c r="H54" s="85"/>
      <c r="I54" s="85"/>
      <c r="L54" s="1"/>
    </row>
    <row r="55" spans="1:12" s="2" customFormat="1" ht="19.5" customHeight="1">
      <c r="A55" s="98"/>
      <c r="B55" s="98"/>
      <c r="C55" s="98"/>
      <c r="D55" s="98"/>
      <c r="E55" s="98"/>
      <c r="F55" s="98"/>
      <c r="G55" s="98"/>
      <c r="H55" s="85"/>
      <c r="I55" s="85"/>
      <c r="L55" s="1"/>
    </row>
    <row r="56" spans="1:12" s="1" customFormat="1" ht="24.95" customHeight="1">
      <c r="A56" s="83" t="s">
        <v>0</v>
      </c>
      <c r="B56" s="83"/>
      <c r="C56" s="83"/>
      <c r="D56" s="83"/>
      <c r="E56" s="83"/>
      <c r="F56" s="83"/>
      <c r="G56" s="83"/>
      <c r="H56" s="83"/>
      <c r="I56" s="83"/>
    </row>
    <row r="57" spans="1:12" s="2" customFormat="1" ht="24.95" customHeight="1">
      <c r="A57" s="83" t="s">
        <v>1</v>
      </c>
      <c r="B57" s="83"/>
      <c r="C57" s="83"/>
      <c r="D57" s="83"/>
      <c r="E57" s="83"/>
      <c r="F57" s="83"/>
      <c r="G57" s="83"/>
      <c r="H57" s="83"/>
      <c r="I57" s="83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4" t="str">
        <f>"السنة الجامعية : " &amp; Config!$B$7</f>
        <v>السنة الجامعية : 2018 - 2019</v>
      </c>
      <c r="I58" s="84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4" t="str">
        <f>Config!$C$11 &amp; " " &amp; Config!$C$8 &amp; " - " &amp; Config!$C$12</f>
        <v>السنة الثالثة ليسانس - السداسي الخـامس</v>
      </c>
      <c r="I59" s="84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4" t="str">
        <f>Config!$C$9</f>
        <v>لغة إنجليزية</v>
      </c>
      <c r="I60" s="84"/>
      <c r="L60" s="1"/>
    </row>
    <row r="61" spans="1:12" s="2" customFormat="1" ht="9.9499999999999993" customHeight="1">
      <c r="A61" s="85"/>
      <c r="B61" s="85"/>
      <c r="C61" s="85"/>
      <c r="D61" s="85"/>
      <c r="E61" s="85"/>
      <c r="F61" s="85"/>
      <c r="G61" s="85"/>
      <c r="H61" s="85"/>
      <c r="I61" s="85"/>
      <c r="L61" s="1"/>
    </row>
    <row r="62" spans="1:12" s="2" customFormat="1" ht="24.95" customHeight="1">
      <c r="A62" s="86" t="s">
        <v>2</v>
      </c>
      <c r="B62" s="86"/>
      <c r="C62" s="86"/>
      <c r="D62" s="86"/>
      <c r="E62" s="86"/>
      <c r="F62" s="86"/>
      <c r="G62" s="86"/>
      <c r="H62" s="86"/>
      <c r="I62" s="86"/>
      <c r="L62" s="1"/>
    </row>
    <row r="63" spans="1:12" s="2" customFormat="1" ht="5.0999999999999996" customHeight="1">
      <c r="A63" s="87"/>
      <c r="B63" s="87"/>
      <c r="C63" s="87"/>
      <c r="D63" s="87"/>
      <c r="E63" s="87"/>
      <c r="F63" s="87"/>
      <c r="G63" s="87"/>
      <c r="H63" s="87"/>
      <c r="I63" s="87"/>
      <c r="L63" s="1"/>
    </row>
    <row r="64" spans="1:12" s="2" customFormat="1" ht="20.100000000000001" customHeight="1">
      <c r="A64" s="8" t="s">
        <v>3</v>
      </c>
      <c r="B64" s="88" t="s">
        <v>237</v>
      </c>
      <c r="C64" s="88"/>
      <c r="D64" s="89" t="str">
        <f>"المقياس : " &amp; Config!$C$10</f>
        <v>المقياس : Compréh et expression Orale</v>
      </c>
      <c r="E64" s="89"/>
      <c r="F64" s="89"/>
      <c r="G64" s="89"/>
      <c r="H64" s="90" t="str">
        <f>IF(Config!$C$13 = "", "الفوج : " &amp; Config!$C$14,"المجموعة : " &amp; Config!$C$13 &amp; "  -  الفوج : " &amp; Config!$C$14)</f>
        <v>الفوج : 03</v>
      </c>
      <c r="I64" s="90"/>
      <c r="L64" s="1"/>
    </row>
    <row r="65" spans="1:12" s="2" customFormat="1" ht="5.0999999999999996" customHeight="1">
      <c r="A65" s="85"/>
      <c r="B65" s="85"/>
      <c r="C65" s="85"/>
      <c r="D65" s="85"/>
      <c r="E65" s="85"/>
      <c r="F65" s="85"/>
      <c r="G65" s="85"/>
      <c r="H65" s="85"/>
      <c r="I65" s="85"/>
      <c r="L65" s="1"/>
    </row>
    <row r="66" spans="1:12" s="2" customFormat="1" ht="20.100000000000001" customHeight="1">
      <c r="A66" s="91" t="s">
        <v>4</v>
      </c>
      <c r="B66" s="92" t="s">
        <v>5</v>
      </c>
      <c r="C66" s="93" t="s">
        <v>6</v>
      </c>
      <c r="D66" s="93" t="s">
        <v>7</v>
      </c>
      <c r="E66" s="94" t="str">
        <f>"اختبار المعارف ( " &amp; Config!$C$15 &amp; " )"</f>
        <v>اختبار المعارف ( الأعمال الموجهـة )</v>
      </c>
      <c r="F66" s="94"/>
      <c r="G66" s="94"/>
      <c r="H66" s="94"/>
      <c r="I66" s="95" t="s">
        <v>8</v>
      </c>
      <c r="L66" s="96" t="s">
        <v>9</v>
      </c>
    </row>
    <row r="67" spans="1:12" s="2" customFormat="1" ht="48" customHeight="1">
      <c r="A67" s="91"/>
      <c r="B67" s="92"/>
      <c r="C67" s="93"/>
      <c r="D67" s="93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10</v>
      </c>
      <c r="I67" s="95"/>
      <c r="L67" s="96"/>
    </row>
    <row r="68" spans="1:12" s="2" customFormat="1" ht="20.100000000000001" customHeight="1">
      <c r="A68" s="91"/>
      <c r="B68" s="92"/>
      <c r="C68" s="93"/>
      <c r="D68" s="93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11</v>
      </c>
      <c r="I68" s="95"/>
      <c r="L68" s="96"/>
    </row>
    <row r="69" spans="1:12" s="2" customFormat="1" ht="3" customHeight="1">
      <c r="A69" s="97"/>
      <c r="B69" s="97"/>
      <c r="C69" s="97"/>
      <c r="D69" s="97"/>
      <c r="E69" s="97"/>
      <c r="F69" s="97"/>
      <c r="G69" s="97"/>
      <c r="H69" s="97"/>
      <c r="I69" s="97"/>
      <c r="L69" s="14"/>
    </row>
    <row r="70" spans="1:12" ht="19.5" customHeight="1">
      <c r="A70" s="15">
        <v>36</v>
      </c>
      <c r="B70" s="16" t="s">
        <v>149</v>
      </c>
      <c r="C70" s="17" t="s">
        <v>150</v>
      </c>
      <c r="D70" s="17" t="s">
        <v>151</v>
      </c>
      <c r="E70" s="18">
        <v>4</v>
      </c>
      <c r="F70" s="18">
        <v>2.5</v>
      </c>
      <c r="G70" s="18">
        <v>4.5</v>
      </c>
      <c r="H70" s="19">
        <f>IF(AND(ISBLANK(E70),ISBLANK(F70),ISBLANK(G70)), "", E70+F70+G70)</f>
        <v>11</v>
      </c>
      <c r="I70" s="20"/>
      <c r="L70" s="21" t="s">
        <v>152</v>
      </c>
    </row>
    <row r="71" spans="1:12" ht="19.5" customHeight="1">
      <c r="A71" s="29"/>
      <c r="B71" s="29"/>
      <c r="C71" s="29"/>
      <c r="D71" s="29"/>
      <c r="E71" s="29"/>
      <c r="F71" s="29"/>
      <c r="G71" s="29"/>
      <c r="H71" s="29"/>
      <c r="I71" s="29"/>
    </row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98"/>
      <c r="B105" s="98"/>
      <c r="C105" s="98"/>
      <c r="D105" s="98"/>
      <c r="E105" s="98"/>
      <c r="F105" s="98"/>
      <c r="G105" s="98"/>
      <c r="H105" s="98"/>
      <c r="I105" s="98"/>
      <c r="L105" s="1"/>
    </row>
    <row r="106" spans="1:12" s="2" customFormat="1" ht="20.100000000000001" customHeight="1">
      <c r="A106" s="98"/>
      <c r="B106" s="98"/>
      <c r="C106" s="98"/>
      <c r="D106" s="98"/>
      <c r="E106" s="98"/>
      <c r="F106" s="98"/>
      <c r="G106" s="98"/>
      <c r="H106" s="28" t="s">
        <v>146</v>
      </c>
      <c r="I106" s="82">
        <v>43457</v>
      </c>
      <c r="L106" s="1"/>
    </row>
    <row r="107" spans="1:12" s="2" customFormat="1" ht="20.100000000000001" customHeight="1">
      <c r="A107" s="98"/>
      <c r="B107" s="98"/>
      <c r="C107" s="98"/>
      <c r="D107" s="98"/>
      <c r="E107" s="98"/>
      <c r="F107" s="98"/>
      <c r="G107" s="98"/>
      <c r="H107" s="99" t="s">
        <v>147</v>
      </c>
      <c r="I107" s="99"/>
      <c r="L107" s="1"/>
    </row>
    <row r="108" spans="1:12" s="2" customFormat="1" ht="20.100000000000001" customHeight="1">
      <c r="A108" s="98"/>
      <c r="B108" s="98"/>
      <c r="C108" s="98"/>
      <c r="D108" s="98"/>
      <c r="E108" s="98"/>
      <c r="F108" s="98"/>
      <c r="G108" s="98"/>
      <c r="H108" s="85"/>
      <c r="I108" s="85"/>
      <c r="L108" s="1"/>
    </row>
    <row r="109" spans="1:12" s="2" customFormat="1" ht="20.100000000000001" customHeight="1">
      <c r="A109" s="100" t="s">
        <v>148</v>
      </c>
      <c r="B109" s="100"/>
      <c r="C109" s="100"/>
      <c r="D109" s="100"/>
      <c r="E109" s="100"/>
      <c r="F109" s="100"/>
      <c r="G109" s="100"/>
      <c r="H109" s="85"/>
      <c r="I109" s="85"/>
      <c r="L109" s="1"/>
    </row>
    <row r="110" spans="1:12" ht="19.5" customHeight="1">
      <c r="H110" s="101"/>
      <c r="I110" s="101"/>
    </row>
  </sheetData>
  <sheetProtection password="DCEA" sheet="1" objects="1" scenarios="1"/>
  <mergeCells count="51">
    <mergeCell ref="L66:L68"/>
    <mergeCell ref="A69:I69"/>
    <mergeCell ref="A105:I105"/>
    <mergeCell ref="A106:G108"/>
    <mergeCell ref="H107:I107"/>
    <mergeCell ref="H108:I110"/>
    <mergeCell ref="A109:G109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4999999999999" right="0.39374999999999999" top="0" bottom="0" header="0.51180555555555496" footer="0"/>
  <pageSetup paperSize="9" scale="76" firstPageNumber="0" orientation="portrait" horizontalDpi="300" verticalDpi="300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workbookViewId="0">
      <selection activeCell="C14" sqref="C14"/>
    </sheetView>
  </sheetViews>
  <sheetFormatPr baseColWidth="10" defaultColWidth="9.140625" defaultRowHeight="15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  <col min="9" max="1025" width="13.140625" customWidth="1"/>
  </cols>
  <sheetData>
    <row r="1" spans="1:8" s="1" customFormat="1" ht="20.100000000000001" customHeight="1">
      <c r="A1" s="102" t="s">
        <v>153</v>
      </c>
      <c r="B1" s="102"/>
      <c r="C1" s="102"/>
      <c r="G1" s="30" t="s">
        <v>154</v>
      </c>
      <c r="H1" s="31" t="s">
        <v>155</v>
      </c>
    </row>
    <row r="2" spans="1:8" s="1" customFormat="1" ht="20.100000000000001" customHeight="1">
      <c r="A2" s="32" t="s">
        <v>156</v>
      </c>
      <c r="B2" s="33" t="s">
        <v>157</v>
      </c>
      <c r="C2" s="34"/>
      <c r="G2" s="35" t="s">
        <v>158</v>
      </c>
      <c r="H2" s="36" t="s">
        <v>159</v>
      </c>
    </row>
    <row r="3" spans="1:8" s="1" customFormat="1" ht="20.100000000000001" customHeight="1">
      <c r="A3" s="32" t="s">
        <v>160</v>
      </c>
      <c r="B3" s="33" t="s">
        <v>161</v>
      </c>
      <c r="C3" s="34"/>
      <c r="G3" s="35" t="s">
        <v>162</v>
      </c>
      <c r="H3" s="36" t="s">
        <v>163</v>
      </c>
    </row>
    <row r="4" spans="1:8" s="1" customFormat="1" ht="20.100000000000001" customHeight="1">
      <c r="A4" s="32" t="s">
        <v>164</v>
      </c>
      <c r="B4" s="37"/>
      <c r="C4" s="38" t="s">
        <v>165</v>
      </c>
      <c r="G4" s="35" t="s">
        <v>166</v>
      </c>
      <c r="H4" s="36" t="s">
        <v>167</v>
      </c>
    </row>
    <row r="5" spans="1:8" s="1" customFormat="1" ht="20.100000000000001" customHeight="1">
      <c r="A5" s="32" t="s">
        <v>168</v>
      </c>
      <c r="B5" s="39" t="s">
        <v>169</v>
      </c>
      <c r="C5" s="38" t="s">
        <v>170</v>
      </c>
      <c r="G5" s="35" t="s">
        <v>171</v>
      </c>
      <c r="H5" s="36" t="s">
        <v>172</v>
      </c>
    </row>
    <row r="6" spans="1:8" s="1" customFormat="1" ht="20.100000000000001" customHeight="1">
      <c r="A6" s="32" t="s">
        <v>173</v>
      </c>
      <c r="B6" s="39" t="s">
        <v>174</v>
      </c>
      <c r="C6" s="40" t="s">
        <v>175</v>
      </c>
      <c r="G6" s="35" t="s">
        <v>176</v>
      </c>
      <c r="H6" s="36" t="s">
        <v>177</v>
      </c>
    </row>
    <row r="7" spans="1:8" s="1" customFormat="1" ht="20.100000000000001" customHeight="1">
      <c r="A7" s="32" t="s">
        <v>178</v>
      </c>
      <c r="B7" s="41" t="s">
        <v>179</v>
      </c>
      <c r="C7" s="42">
        <v>2018</v>
      </c>
      <c r="G7" s="35" t="s">
        <v>180</v>
      </c>
      <c r="H7" s="36" t="s">
        <v>181</v>
      </c>
    </row>
    <row r="8" spans="1:8" s="1" customFormat="1" ht="20.100000000000001" customHeight="1">
      <c r="A8" s="43" t="s">
        <v>182</v>
      </c>
      <c r="B8" s="44" t="s">
        <v>183</v>
      </c>
      <c r="C8" s="40" t="s">
        <v>184</v>
      </c>
      <c r="G8" s="35" t="s">
        <v>185</v>
      </c>
      <c r="H8" s="36" t="s">
        <v>186</v>
      </c>
    </row>
    <row r="9" spans="1:8" s="1" customFormat="1" ht="20.100000000000001" customHeight="1">
      <c r="A9" s="43" t="s">
        <v>187</v>
      </c>
      <c r="B9" s="44" t="s">
        <v>188</v>
      </c>
      <c r="C9" s="40" t="s">
        <v>189</v>
      </c>
      <c r="G9" s="45" t="s">
        <v>190</v>
      </c>
      <c r="H9" s="46" t="s">
        <v>191</v>
      </c>
    </row>
    <row r="10" spans="1:8" s="1" customFormat="1" ht="20.100000000000001" customHeight="1">
      <c r="A10" s="43" t="s">
        <v>192</v>
      </c>
      <c r="B10" s="44" t="s">
        <v>193</v>
      </c>
      <c r="C10" s="33" t="s">
        <v>194</v>
      </c>
      <c r="D10" s="47"/>
    </row>
    <row r="11" spans="1:8" s="1" customFormat="1" ht="20.100000000000001" customHeight="1">
      <c r="A11" s="43" t="s">
        <v>195</v>
      </c>
      <c r="B11" s="48">
        <v>3</v>
      </c>
      <c r="C11" s="49" t="s">
        <v>196</v>
      </c>
      <c r="D11" s="50"/>
    </row>
    <row r="12" spans="1:8" s="1" customFormat="1" ht="20.100000000000001" customHeight="1">
      <c r="A12" s="43" t="s">
        <v>197</v>
      </c>
      <c r="B12" s="48">
        <v>5</v>
      </c>
      <c r="C12" s="51" t="s">
        <v>198</v>
      </c>
      <c r="D12" s="50"/>
    </row>
    <row r="13" spans="1:8" s="1" customFormat="1" ht="20.100000000000001" customHeight="1">
      <c r="A13" s="43" t="s">
        <v>199</v>
      </c>
      <c r="B13" s="48">
        <v>1</v>
      </c>
      <c r="C13" s="52" t="str">
        <f>IF(B13=1,T($D$10),IF(B13=2,T($D$11), IF(B13=3,T($D$12), IF(B13=4,T($D$13), IF(B13=5,T($D$14), IF(B13=6,T($D$15), IF(B13=7,T($D$16), IF(B13=8,T($D$17), ""))))))))</f>
        <v/>
      </c>
      <c r="D13" s="53"/>
    </row>
    <row r="14" spans="1:8" s="1" customFormat="1" ht="20.100000000000001" customHeight="1">
      <c r="A14" s="43" t="s">
        <v>200</v>
      </c>
      <c r="B14" s="48">
        <v>3</v>
      </c>
      <c r="C14" s="54" t="str">
        <f>IF(B14&lt;10, "0"&amp;B14, B14)</f>
        <v>03</v>
      </c>
      <c r="D14" s="50"/>
    </row>
    <row r="15" spans="1:8" s="1" customFormat="1" ht="20.100000000000001" customHeight="1">
      <c r="A15" s="43" t="s">
        <v>201</v>
      </c>
      <c r="B15" s="44" t="s">
        <v>158</v>
      </c>
      <c r="C15" s="49" t="s">
        <v>159</v>
      </c>
      <c r="D15" s="50"/>
    </row>
    <row r="16" spans="1:8" s="1" customFormat="1" ht="20.100000000000001" customHeight="1">
      <c r="A16" s="43" t="s">
        <v>202</v>
      </c>
      <c r="B16" s="44" t="s">
        <v>203</v>
      </c>
      <c r="C16" s="49" t="s">
        <v>204</v>
      </c>
      <c r="D16" s="50"/>
    </row>
    <row r="17" spans="1:4" s="1" customFormat="1" ht="20.100000000000001" customHeight="1">
      <c r="A17" s="43" t="s">
        <v>205</v>
      </c>
      <c r="B17" s="44" t="s">
        <v>203</v>
      </c>
      <c r="C17" s="49" t="s">
        <v>206</v>
      </c>
      <c r="D17" s="55"/>
    </row>
    <row r="18" spans="1:4" s="1" customFormat="1" ht="20.100000000000001" customHeight="1">
      <c r="A18" s="43" t="s">
        <v>207</v>
      </c>
      <c r="B18" s="44" t="s">
        <v>208</v>
      </c>
      <c r="C18" s="40" t="s">
        <v>209</v>
      </c>
    </row>
    <row r="19" spans="1:4" s="1" customFormat="1" ht="20.100000000000001" customHeight="1">
      <c r="A19" s="56" t="s">
        <v>210</v>
      </c>
      <c r="B19" s="57"/>
      <c r="C19" s="58"/>
    </row>
    <row r="20" spans="1:4" s="1" customFormat="1" ht="20.100000000000001" customHeight="1">
      <c r="A20" s="56" t="s">
        <v>211</v>
      </c>
      <c r="B20" s="57"/>
      <c r="C20" s="58"/>
    </row>
    <row r="21" spans="1:4" s="1" customFormat="1" ht="20.100000000000001" customHeight="1">
      <c r="A21" s="43" t="s">
        <v>212</v>
      </c>
      <c r="B21" s="48">
        <v>36</v>
      </c>
      <c r="C21" s="42"/>
    </row>
    <row r="22" spans="1:4" s="1" customFormat="1" ht="20.100000000000001" customHeight="1">
      <c r="A22" s="59"/>
      <c r="B22" s="60"/>
    </row>
    <row r="29" spans="1:4" s="1" customFormat="1" ht="20.100000000000001" customHeight="1">
      <c r="A29" s="103" t="s">
        <v>213</v>
      </c>
      <c r="B29" s="103"/>
      <c r="C29" s="103"/>
    </row>
    <row r="30" spans="1:4" s="1" customFormat="1" ht="20.100000000000001" customHeight="1">
      <c r="A30" s="61"/>
      <c r="B30" s="62" t="s">
        <v>214</v>
      </c>
      <c r="C30" s="63" t="s">
        <v>215</v>
      </c>
    </row>
    <row r="31" spans="1:4" s="1" customFormat="1" ht="20.100000000000001" customHeight="1">
      <c r="A31" s="64" t="s">
        <v>216</v>
      </c>
      <c r="B31" s="65">
        <v>35</v>
      </c>
      <c r="C31" s="66">
        <v>35</v>
      </c>
    </row>
    <row r="32" spans="1:4" s="1" customFormat="1" ht="20.100000000000001" customHeight="1">
      <c r="A32" s="64" t="s">
        <v>217</v>
      </c>
      <c r="B32" s="65">
        <v>1</v>
      </c>
      <c r="C32" s="66">
        <v>56</v>
      </c>
    </row>
    <row r="33" spans="1:3" s="1" customFormat="1" ht="20.100000000000001" customHeight="1">
      <c r="A33" s="64" t="s">
        <v>218</v>
      </c>
      <c r="B33" s="65">
        <v>55</v>
      </c>
      <c r="C33" s="66">
        <v>110</v>
      </c>
    </row>
    <row r="34" spans="1:3" s="1" customFormat="1" ht="20.100000000000001" customHeight="1">
      <c r="A34" s="67" t="s">
        <v>219</v>
      </c>
      <c r="B34" s="68">
        <v>1</v>
      </c>
      <c r="C34" s="69">
        <v>1</v>
      </c>
    </row>
    <row r="35" spans="1:3" s="1" customFormat="1" ht="20.100000000000001" customHeight="1">
      <c r="A35" s="67" t="s">
        <v>220</v>
      </c>
      <c r="B35" s="70">
        <v>9</v>
      </c>
      <c r="C35" s="71">
        <v>9</v>
      </c>
    </row>
    <row r="36" spans="1:3" s="1" customFormat="1" ht="20.100000000000001" customHeight="1">
      <c r="A36" s="64" t="s">
        <v>221</v>
      </c>
      <c r="B36" s="65">
        <v>15</v>
      </c>
      <c r="C36" s="66">
        <v>70</v>
      </c>
    </row>
    <row r="37" spans="1:3" s="1" customFormat="1" ht="20.100000000000001" customHeight="1">
      <c r="A37" s="67" t="s">
        <v>222</v>
      </c>
      <c r="B37" s="68">
        <v>49</v>
      </c>
      <c r="C37" s="69">
        <v>104</v>
      </c>
    </row>
    <row r="38" spans="1:3" s="1" customFormat="1" ht="20.100000000000001" customHeight="1">
      <c r="A38" s="67" t="s">
        <v>223</v>
      </c>
      <c r="B38" s="70">
        <v>1</v>
      </c>
      <c r="C38" s="71">
        <v>1</v>
      </c>
    </row>
    <row r="39" spans="1:3" s="1" customFormat="1" ht="20.100000000000001" customHeight="1">
      <c r="A39" s="67" t="s">
        <v>224</v>
      </c>
      <c r="B39" s="70">
        <v>9</v>
      </c>
      <c r="C39" s="71">
        <v>9</v>
      </c>
    </row>
    <row r="40" spans="1:3" s="1" customFormat="1" ht="20.100000000000001" customHeight="1">
      <c r="A40" s="67" t="s">
        <v>225</v>
      </c>
      <c r="B40" s="68">
        <v>1</v>
      </c>
      <c r="C40" s="69">
        <v>1</v>
      </c>
    </row>
    <row r="41" spans="1:3" s="1" customFormat="1" ht="20.100000000000001" customHeight="1">
      <c r="A41" s="67" t="s">
        <v>226</v>
      </c>
      <c r="B41" s="68">
        <v>2</v>
      </c>
      <c r="C41" s="69">
        <v>2</v>
      </c>
    </row>
    <row r="42" spans="1:3" s="1" customFormat="1" ht="20.100000000000001" customHeight="1">
      <c r="A42" s="67" t="s">
        <v>227</v>
      </c>
      <c r="B42" s="68">
        <v>3</v>
      </c>
      <c r="C42" s="69">
        <v>3</v>
      </c>
    </row>
    <row r="43" spans="1:3" s="1" customFormat="1" ht="20.100000000000001" customHeight="1">
      <c r="A43" s="67" t="s">
        <v>228</v>
      </c>
      <c r="B43" s="68">
        <v>4</v>
      </c>
      <c r="C43" s="69">
        <v>4</v>
      </c>
    </row>
    <row r="44" spans="1:3" s="1" customFormat="1" ht="20.100000000000001" customHeight="1">
      <c r="A44" s="72" t="s">
        <v>229</v>
      </c>
      <c r="B44" s="68">
        <v>5</v>
      </c>
      <c r="C44" s="69">
        <v>5</v>
      </c>
    </row>
    <row r="45" spans="1:3" s="1" customFormat="1" ht="20.100000000000001" customHeight="1">
      <c r="A45" s="72" t="s">
        <v>230</v>
      </c>
      <c r="B45" s="68">
        <v>6</v>
      </c>
      <c r="C45" s="69">
        <v>6</v>
      </c>
    </row>
    <row r="46" spans="1:3" s="1" customFormat="1" ht="20.100000000000001" customHeight="1">
      <c r="A46" s="72" t="s">
        <v>231</v>
      </c>
      <c r="B46" s="68">
        <v>7</v>
      </c>
      <c r="C46" s="69">
        <v>7</v>
      </c>
    </row>
    <row r="47" spans="1:3" s="1" customFormat="1" ht="20.100000000000001" customHeight="1">
      <c r="A47" s="73" t="s">
        <v>232</v>
      </c>
      <c r="B47" s="74">
        <v>0</v>
      </c>
      <c r="C47" s="75">
        <v>0</v>
      </c>
    </row>
    <row r="48" spans="1:3" s="1" customFormat="1" ht="20.100000000000001" customHeight="1">
      <c r="A48" s="73" t="s">
        <v>233</v>
      </c>
      <c r="B48" s="74">
        <v>0</v>
      </c>
      <c r="C48" s="75">
        <v>0</v>
      </c>
    </row>
    <row r="49" spans="1:3" s="1" customFormat="1" ht="20.100000000000001" customHeight="1">
      <c r="A49" s="76" t="s">
        <v>234</v>
      </c>
      <c r="B49" s="77">
        <v>8</v>
      </c>
      <c r="C49" s="78">
        <v>8</v>
      </c>
    </row>
    <row r="50" spans="1:3" s="1" customFormat="1" ht="20.100000000000001" customHeight="1">
      <c r="A50" s="72" t="s">
        <v>235</v>
      </c>
      <c r="B50" s="70">
        <v>12</v>
      </c>
      <c r="C50" s="71">
        <v>12</v>
      </c>
    </row>
    <row r="51" spans="1:3" s="1" customFormat="1" ht="20.100000000000001" customHeight="1">
      <c r="A51" s="79" t="s">
        <v>236</v>
      </c>
      <c r="B51" s="80">
        <v>79</v>
      </c>
      <c r="C51" s="81">
        <v>79</v>
      </c>
    </row>
  </sheetData>
  <sheetProtection password="DCEA" sheet="1" objects="1" scenarios="1"/>
  <mergeCells count="2">
    <mergeCell ref="A1:C1"/>
    <mergeCell ref="A29:C2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english</cp:lastModifiedBy>
  <cp:revision>1</cp:revision>
  <dcterms:modified xsi:type="dcterms:W3CDTF">2019-01-08T13:28:44Z</dcterms:modified>
  <dc:language>en-US</dc:language>
</cp:coreProperties>
</file>